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214\"/>
    </mc:Choice>
  </mc:AlternateContent>
  <bookViews>
    <workbookView xWindow="-120" yWindow="-120" windowWidth="38640" windowHeight="21240" activeTab="3"/>
  </bookViews>
  <sheets>
    <sheet name="Раздел 1" sheetId="1" r:id="rId1"/>
    <sheet name="Раздел 2" sheetId="2" r:id="rId2"/>
    <sheet name="Раздел 3" sheetId="5" r:id="rId3"/>
    <sheet name="Раздел 4" sheetId="6" r:id="rId4"/>
  </sheets>
  <definedNames>
    <definedName name="_xlnm.Print_Area" localSheetId="3">'Раздел 4'!$A$1:$O$37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6" l="1"/>
  <c r="J35" i="6" s="1"/>
  <c r="I19" i="6"/>
  <c r="I35" i="6" s="1"/>
  <c r="H19" i="6"/>
  <c r="H35" i="6" s="1"/>
  <c r="J9" i="6"/>
  <c r="I9" i="6"/>
  <c r="I7" i="6" s="1"/>
  <c r="H9" i="6"/>
  <c r="N15" i="6"/>
  <c r="M37" i="6"/>
  <c r="L37" i="6"/>
  <c r="K37" i="6"/>
  <c r="J37" i="6"/>
  <c r="I37" i="6"/>
  <c r="H37" i="6"/>
  <c r="M35" i="6"/>
  <c r="L35" i="6"/>
  <c r="K35" i="6"/>
  <c r="M34" i="6"/>
  <c r="L34" i="6"/>
  <c r="K34" i="6"/>
  <c r="J34" i="6"/>
  <c r="I34" i="6"/>
  <c r="H34" i="6"/>
  <c r="N32" i="6"/>
  <c r="K31" i="6"/>
  <c r="K28" i="6" s="1"/>
  <c r="J31" i="6"/>
  <c r="J28" i="6" s="1"/>
  <c r="N30" i="6"/>
  <c r="N29" i="6"/>
  <c r="I28" i="6"/>
  <c r="H28" i="6"/>
  <c r="N26" i="6"/>
  <c r="M25" i="6"/>
  <c r="L25" i="6"/>
  <c r="K25" i="6"/>
  <c r="K22" i="6" s="1"/>
  <c r="J25" i="6"/>
  <c r="J22" i="6" s="1"/>
  <c r="I25" i="6"/>
  <c r="I22" i="6" s="1"/>
  <c r="H25" i="6"/>
  <c r="H36" i="6" s="1"/>
  <c r="N24" i="6"/>
  <c r="N23" i="6"/>
  <c r="N21" i="6"/>
  <c r="N20" i="6"/>
  <c r="N18" i="6"/>
  <c r="M17" i="6"/>
  <c r="L17" i="6"/>
  <c r="K17" i="6"/>
  <c r="H17" i="6"/>
  <c r="H12" i="6"/>
  <c r="N12" i="6" s="1"/>
  <c r="N11" i="6"/>
  <c r="N10" i="6"/>
  <c r="M7" i="6"/>
  <c r="L7" i="6"/>
  <c r="K7" i="6"/>
  <c r="J7" i="6"/>
  <c r="H7" i="6"/>
  <c r="I17" i="6" l="1"/>
  <c r="N9" i="6"/>
  <c r="N19" i="6"/>
  <c r="J17" i="6"/>
  <c r="N17" i="6" s="1"/>
  <c r="N7" i="6"/>
  <c r="H33" i="6"/>
  <c r="N35" i="6"/>
  <c r="N34" i="6"/>
  <c r="N37" i="6"/>
  <c r="J36" i="6"/>
  <c r="J33" i="6" s="1"/>
  <c r="L31" i="6"/>
  <c r="N25" i="6"/>
  <c r="K36" i="6"/>
  <c r="K33" i="6" s="1"/>
  <c r="H22" i="6"/>
  <c r="L22" i="6"/>
  <c r="I36" i="6"/>
  <c r="I33" i="6" s="1"/>
  <c r="M22" i="6"/>
  <c r="N22" i="6" l="1"/>
  <c r="L28" i="6"/>
  <c r="M31" i="6"/>
  <c r="L36" i="6"/>
  <c r="L33" i="6" s="1"/>
  <c r="M28" i="6" l="1"/>
  <c r="M36" i="6"/>
  <c r="M33" i="6" s="1"/>
  <c r="N31" i="6"/>
  <c r="N28" i="6" l="1"/>
  <c r="N36" i="6"/>
  <c r="N33" i="6" s="1"/>
</calcChain>
</file>

<file path=xl/sharedStrings.xml><?xml version="1.0" encoding="utf-8"?>
<sst xmlns="http://schemas.openxmlformats.org/spreadsheetml/2006/main" count="123" uniqueCount="72">
  <si>
    <t>Ответственный исполнитель (соисполнитель)</t>
  </si>
  <si>
    <t>Участники</t>
  </si>
  <si>
    <t>Задачи комплекса процессных мероприятий</t>
  </si>
  <si>
    <t>Раздел 1. ОБЩИЕ ПОЛОЖЕНИЯ</t>
  </si>
  <si>
    <t>Ответственный за достижение показателя</t>
  </si>
  <si>
    <t>Значения показателей</t>
  </si>
  <si>
    <t>план</t>
  </si>
  <si>
    <t>Единица измерения (по ОКЕИ)</t>
  </si>
  <si>
    <t>Уровень показателя</t>
  </si>
  <si>
    <t>Наименование показателя</t>
  </si>
  <si>
    <t>1.</t>
  </si>
  <si>
    <t>2.</t>
  </si>
  <si>
    <t>3.</t>
  </si>
  <si>
    <t>№ п/п</t>
  </si>
  <si>
    <t>Значения мероприятия (результата) по годам</t>
  </si>
  <si>
    <t>Характеристика</t>
  </si>
  <si>
    <t>Тип мероприятия (результата)</t>
  </si>
  <si>
    <t>Наименование мероприятия (результата)</t>
  </si>
  <si>
    <t>Раздел 4. Финансовое обеспечение комплекса процессных мероприятий</t>
  </si>
  <si>
    <t xml:space="preserve">Всего
(тыс. рублей)
</t>
  </si>
  <si>
    <t xml:space="preserve">Объем финансового обеспечения по годам, 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</si>
  <si>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</si>
  <si>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</si>
  <si>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</si>
  <si>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</si>
  <si>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</si>
  <si>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</si>
  <si>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>1.2.</t>
  </si>
  <si>
    <t>1.3.</t>
  </si>
  <si>
    <t xml:space="preserve">№      п/п </t>
  </si>
  <si>
    <t>ИТОГО по комплексу процессных мероприятий, в том числе:</t>
  </si>
  <si>
    <t xml:space="preserve">Отдел образования </t>
  </si>
  <si>
    <t>%</t>
  </si>
  <si>
    <t xml:space="preserve">иные  мероприятия </t>
  </si>
  <si>
    <t>процент</t>
  </si>
  <si>
    <t>4.</t>
  </si>
  <si>
    <t>1.4.</t>
  </si>
  <si>
    <t>Базовое значение   2024 год</t>
  </si>
  <si>
    <t>Отдел образования</t>
  </si>
  <si>
    <t>Базовое значение 2024</t>
  </si>
  <si>
    <t>Уровень образования</t>
  </si>
  <si>
    <t>Раздел 2. Показатели комплекса процессных мероприятий</t>
  </si>
  <si>
    <t>Раздел 3. Перечень процессных мероприятий</t>
  </si>
  <si>
    <t>иные мероприятия</t>
  </si>
  <si>
    <t xml:space="preserve">Реализация механизмов независимой оценки качества образования  в рамках государственной итоговой аттестации (ЕГЭ, ОГЭ, ГВЭ) и организация выплат компенсации педагогическим работникам, участвующим в государственной итоговой аттестации </t>
  </si>
  <si>
    <t xml:space="preserve">иные мероприятия </t>
  </si>
  <si>
    <t>2.1.</t>
  </si>
  <si>
    <t>Обеспечение доступности начального, основного и среднего общего образования в ОО</t>
  </si>
  <si>
    <t xml:space="preserve">Проведение мероприятий по ресурсному обеспечению  и обновлению  материальной базы общеобразовательных организаций, в том  числе  за счет  стимулирования  образовательных  организаций и награждения к юбилейным датам </t>
  </si>
  <si>
    <t xml:space="preserve">ПАСПОРТ
комплекса процессных мероприятий «Формирование механизмов, обеспечивающих равный доступ всех категорий населения к услугам начального, основного и среднего общего образования и оздоровления»
</t>
  </si>
  <si>
    <t>не устанавливается</t>
  </si>
  <si>
    <t xml:space="preserve">Создание  условия для фукционирования ТПМПК и ППк  и обеспечения  обучения специалистов сопровождения детей с ОВЗ  </t>
  </si>
  <si>
    <t>Образовательные организации (далее - ОО)</t>
  </si>
  <si>
    <t>-</t>
  </si>
  <si>
    <t>Обеспечение  оплаты труда, приобретение учебников и учебных пособий,  средств обучения, обеспечение расходов на содержание учреждения, социальные выплаты работникам ОО</t>
  </si>
  <si>
    <t>Задача № 1. Реализация образовательных программ в системе общего образования детей, направленных на достижение высокого качества учебных результатов и результатов социализации личности</t>
  </si>
  <si>
    <t>Задача № 1.  Реализация образовательных программ в системе общего образования детей, направленных на достижение высокого качества учебных результатов и результатов социализации личности</t>
  </si>
  <si>
    <t>Задача № 2.  Создание условий, способствующих сохранению и укреплению здоровья обучающихся</t>
  </si>
  <si>
    <t>Задача № 2. Создание условий, способствующих сохранению и укреплению здоровья обучающихся</t>
  </si>
  <si>
    <t xml:space="preserve">Обеспечение оплаты труда педагогическим работникам образовательных организаций, участвующих  в проведении  ГИА  в рабочее время и освобожденных от основной работы на период  проведения ЕГЭ и ОГЭ. Обеспечение функционирования пункта проведения экзамена </t>
  </si>
  <si>
    <t>МП</t>
  </si>
  <si>
    <t>»</t>
  </si>
  <si>
    <t>Обеспечение оздоровления детей в период летней компании</t>
  </si>
  <si>
    <t xml:space="preserve">«ПРИЛОЖЕНИЕ 3 
к муниципальной программе
«Развитие образования
в муниципальном образовании
Ногликский муниципальный округ
Сахалинской области», утвержденной
постановлением администрации
муниципального образования
Ногликский муниципальный округ
Сахалинской области
от 10 марта 2025 года № 126
</t>
  </si>
  <si>
    <t>1. Реализация образовательных программ в системе общего образования детей, направленных на достижение высокого качества учебных результатов и результатов социализации личности.
2. Создание условий, способствующих сохранению и укреплению здоровья обучающихся.</t>
  </si>
  <si>
    <t>Обеспечение деятельности териториальной психолого-медико-педагогической комиссии (ТПМПК)  и психолого-педагогических консилиумов (ППк)  по сопровождению  детей-инвалидов и обучающихся  с ОВЗ</t>
  </si>
  <si>
    <t>Обеспечение безопасного отдыха, в том числе детей, находящихся в трудной жизненной ситуации</t>
  </si>
  <si>
    <t xml:space="preserve">Обеспечение внедрения инновационных образовательных технологий и практик. Пополнение материально-технической базы общеобразовательных организаций за счет участия в районных конкурсах и стимулирования ОО </t>
  </si>
  <si>
    <t>Обеспечение деятельности териториальной психолого-медико-педагогической комиссии (ТПМПК) и психолого-педагогических консилиумов (ППк) по сопровождению детей-инвалидов и обучающихся с ОВЗ</t>
  </si>
  <si>
    <t xml:space="preserve">Реализация механизмов независимой оценки качества образования в рамках государственной итоговой аттестации (ЕГЭ, ОГЭ, ГВЭ) и организация выплат компенсации педагогическим работникам, участвующим в государственной итоговой аттестации </t>
  </si>
  <si>
    <t xml:space="preserve">Проведение мероприятий по ресурсному обеспечению  и обновлению материальной базы организаций, в том  числе за счет стимулирования образовательных  организаций и награждения к юбилейным датам </t>
  </si>
  <si>
    <t>ПРИЛОЖЕНИЕ 3                                                                                                      к постановлению администрации                                              муниципального образования                                                             Ногликский муниципальный округ                                                  Сахалинской области                                                                                         21 апреля 2026 года № 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</si>
</sst>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3" fillId="2" borderId="0" xfId="0" applyFont="1" applyFill="1"/>
    <xf numFmtId="0" fontId="3" fillId="2" borderId="1" xfId="0" applyFont="1" applyFill="1" applyBorder="1" applyAlignment="1">
      <alignment horizontal="center" vertical="top"/>
    </xf>
    <xf numFmtId="0" fontId="3" fillId="2" borderId="14" xfId="0" applyFont="1" applyFill="1" applyBorder="1" applyAlignment="1">
      <alignment horizontal="center" vertical="top"/>
    </xf>
    <xf numFmtId="14" fontId="3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/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3" fillId="2" borderId="10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2" borderId="10" xfId="0" applyFont="1" applyFill="1" applyBorder="1" applyAlignment="1" applyProtection="1">
      <alignment horizontal="left" vertical="top" wrapText="1"/>
      <protection locked="0"/>
    </xf>
    <xf numFmtId="0" fontId="3" fillId="2" borderId="11" xfId="0" applyFont="1" applyFill="1" applyBorder="1" applyAlignment="1" applyProtection="1">
      <alignment horizontal="left" vertical="top" wrapText="1"/>
      <protection locked="0"/>
    </xf>
    <xf numFmtId="0" fontId="3" fillId="2" borderId="12" xfId="0" applyFont="1" applyFill="1" applyBorder="1" applyAlignment="1" applyProtection="1">
      <alignment horizontal="left" vertical="top" wrapText="1"/>
      <protection locked="0"/>
    </xf>
    <xf numFmtId="0" fontId="3" fillId="2" borderId="13" xfId="0" applyFont="1" applyFill="1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topLeftCell="A10" zoomScale="102" zoomScaleNormal="100" zoomScaleSheetLayoutView="102" workbookViewId="0">
      <selection activeCell="J1" sqref="J1:O1"/>
    </sheetView>
  </sheetViews>
  <sheetFormatPr defaultRowHeight="18.75" x14ac:dyDescent="0.3"/>
  <cols>
    <col min="1" max="6" width="9.140625" style="1"/>
    <col min="7" max="7" width="3.7109375" style="1" customWidth="1"/>
    <col min="8" max="8" width="3.5703125" style="1" hidden="1" customWidth="1"/>
    <col min="9" max="14" width="9.140625" style="1"/>
    <col min="15" max="15" width="11.7109375" style="1" customWidth="1"/>
    <col min="16" max="16384" width="9.140625" style="1"/>
  </cols>
  <sheetData>
    <row r="1" spans="1:15" ht="124.5" customHeight="1" x14ac:dyDescent="0.3">
      <c r="J1" s="28" t="s">
        <v>71</v>
      </c>
      <c r="K1" s="28"/>
      <c r="L1" s="28"/>
      <c r="M1" s="28"/>
      <c r="N1" s="28"/>
      <c r="O1" s="28"/>
    </row>
    <row r="2" spans="1:15" ht="212.25" customHeight="1" x14ac:dyDescent="0.3">
      <c r="I2" s="28" t="s">
        <v>63</v>
      </c>
      <c r="J2" s="29"/>
      <c r="K2" s="29"/>
      <c r="L2" s="29"/>
      <c r="M2" s="29"/>
      <c r="N2" s="29"/>
      <c r="O2" s="29"/>
    </row>
    <row r="3" spans="1:15" ht="62.25" customHeight="1" x14ac:dyDescent="0.3">
      <c r="A3" s="28" t="s">
        <v>49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31"/>
      <c r="O3" s="31"/>
    </row>
    <row r="4" spans="1:15" ht="21.75" customHeight="1" x14ac:dyDescent="0.3">
      <c r="A4" s="28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</row>
    <row r="5" spans="1:15" ht="12.75" customHeight="1" x14ac:dyDescent="0.3"/>
    <row r="6" spans="1:15" x14ac:dyDescent="0.3">
      <c r="A6" s="30" t="s">
        <v>0</v>
      </c>
      <c r="B6" s="30"/>
      <c r="C6" s="30"/>
      <c r="D6" s="30"/>
      <c r="E6" s="30"/>
      <c r="F6" s="30"/>
      <c r="G6" s="30"/>
      <c r="H6" s="30"/>
      <c r="I6" s="32" t="s">
        <v>31</v>
      </c>
      <c r="J6" s="32"/>
      <c r="K6" s="32"/>
      <c r="L6" s="32"/>
      <c r="M6" s="32"/>
      <c r="N6" s="32"/>
      <c r="O6" s="32"/>
    </row>
    <row r="7" spans="1:15" x14ac:dyDescent="0.3">
      <c r="A7" s="30"/>
      <c r="B7" s="30"/>
      <c r="C7" s="30"/>
      <c r="D7" s="30"/>
      <c r="E7" s="30"/>
      <c r="F7" s="30"/>
      <c r="G7" s="30"/>
      <c r="H7" s="30"/>
      <c r="I7" s="32"/>
      <c r="J7" s="32"/>
      <c r="K7" s="32"/>
      <c r="L7" s="32"/>
      <c r="M7" s="32"/>
      <c r="N7" s="32"/>
      <c r="O7" s="32"/>
    </row>
    <row r="8" spans="1:15" hidden="1" x14ac:dyDescent="0.3">
      <c r="A8" s="30"/>
      <c r="B8" s="30"/>
      <c r="C8" s="30"/>
      <c r="D8" s="30"/>
      <c r="E8" s="30"/>
      <c r="F8" s="30"/>
      <c r="G8" s="30"/>
      <c r="H8" s="30"/>
      <c r="I8" s="32"/>
      <c r="J8" s="32"/>
      <c r="K8" s="32"/>
      <c r="L8" s="32"/>
      <c r="M8" s="32"/>
      <c r="N8" s="32"/>
      <c r="O8" s="32"/>
    </row>
    <row r="9" spans="1:15" x14ac:dyDescent="0.3">
      <c r="A9" s="30" t="s">
        <v>1</v>
      </c>
      <c r="B9" s="30"/>
      <c r="C9" s="30"/>
      <c r="D9" s="30"/>
      <c r="E9" s="30"/>
      <c r="F9" s="30"/>
      <c r="G9" s="30"/>
      <c r="H9" s="30"/>
      <c r="I9" s="32" t="s">
        <v>52</v>
      </c>
      <c r="J9" s="32"/>
      <c r="K9" s="32"/>
      <c r="L9" s="32"/>
      <c r="M9" s="32"/>
      <c r="N9" s="32"/>
      <c r="O9" s="32"/>
    </row>
    <row r="10" spans="1:15" ht="5.25" customHeight="1" x14ac:dyDescent="0.3">
      <c r="A10" s="30"/>
      <c r="B10" s="30"/>
      <c r="C10" s="30"/>
      <c r="D10" s="30"/>
      <c r="E10" s="30"/>
      <c r="F10" s="30"/>
      <c r="G10" s="30"/>
      <c r="H10" s="30"/>
      <c r="I10" s="32"/>
      <c r="J10" s="32"/>
      <c r="K10" s="32"/>
      <c r="L10" s="32"/>
      <c r="M10" s="32"/>
      <c r="N10" s="32"/>
      <c r="O10" s="32"/>
    </row>
    <row r="11" spans="1:15" hidden="1" x14ac:dyDescent="0.3">
      <c r="A11" s="30"/>
      <c r="B11" s="30"/>
      <c r="C11" s="30"/>
      <c r="D11" s="30"/>
      <c r="E11" s="30"/>
      <c r="F11" s="30"/>
      <c r="G11" s="30"/>
      <c r="H11" s="30"/>
      <c r="I11" s="32"/>
      <c r="J11" s="32"/>
      <c r="K11" s="32"/>
      <c r="L11" s="32"/>
      <c r="M11" s="32"/>
      <c r="N11" s="32"/>
      <c r="O11" s="32"/>
    </row>
    <row r="12" spans="1:15" x14ac:dyDescent="0.3">
      <c r="A12" s="30" t="s">
        <v>2</v>
      </c>
      <c r="B12" s="30"/>
      <c r="C12" s="30"/>
      <c r="D12" s="30"/>
      <c r="E12" s="30"/>
      <c r="F12" s="30"/>
      <c r="G12" s="30"/>
      <c r="H12" s="30"/>
      <c r="I12" s="30" t="s">
        <v>64</v>
      </c>
      <c r="J12" s="30"/>
      <c r="K12" s="30"/>
      <c r="L12" s="30"/>
      <c r="M12" s="30"/>
      <c r="N12" s="30"/>
      <c r="O12" s="30"/>
    </row>
    <row r="13" spans="1:15" ht="24" customHeight="1" x14ac:dyDescent="0.3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</row>
    <row r="14" spans="1:15" ht="74.25" customHeight="1" x14ac:dyDescent="0.3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</row>
  </sheetData>
  <mergeCells count="10">
    <mergeCell ref="J1:O1"/>
    <mergeCell ref="I2:O2"/>
    <mergeCell ref="A12:H14"/>
    <mergeCell ref="I12:O14"/>
    <mergeCell ref="A4:O4"/>
    <mergeCell ref="A3:O3"/>
    <mergeCell ref="A6:H8"/>
    <mergeCell ref="I6:O8"/>
    <mergeCell ref="A9:H11"/>
    <mergeCell ref="I9:O11"/>
  </mergeCells>
  <pageMargins left="1.1811023622047245" right="0.59055118110236227" top="0.78740157480314965" bottom="0.78740157480314965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view="pageBreakPreview" zoomScale="124" zoomScaleNormal="100" zoomScaleSheetLayoutView="124" workbookViewId="0">
      <selection activeCell="G14" sqref="G14"/>
    </sheetView>
  </sheetViews>
  <sheetFormatPr defaultRowHeight="18.75" x14ac:dyDescent="0.3"/>
  <cols>
    <col min="1" max="1" width="5.28515625" style="2" customWidth="1"/>
    <col min="2" max="3" width="9.140625" style="2"/>
    <col min="4" max="4" width="2" style="2" customWidth="1"/>
    <col min="5" max="5" width="2.42578125" style="2" hidden="1" customWidth="1"/>
    <col min="6" max="6" width="3" style="2" hidden="1" customWidth="1"/>
    <col min="7" max="7" width="13.7109375" style="2" customWidth="1"/>
    <col min="8" max="8" width="13.5703125" style="2" customWidth="1"/>
    <col min="9" max="9" width="11.140625" style="2" customWidth="1"/>
    <col min="10" max="10" width="5.85546875" style="2" customWidth="1"/>
    <col min="11" max="11" width="6" style="2" customWidth="1"/>
    <col min="12" max="12" width="6.28515625" style="2" customWidth="1"/>
    <col min="13" max="13" width="6.140625" style="2" customWidth="1"/>
    <col min="14" max="14" width="6.85546875" style="2" customWidth="1"/>
    <col min="15" max="15" width="7" style="2" customWidth="1"/>
    <col min="16" max="16" width="23.28515625" style="2" customWidth="1"/>
    <col min="17" max="16384" width="9.140625" style="2"/>
  </cols>
  <sheetData>
    <row r="1" spans="1:16" x14ac:dyDescent="0.3">
      <c r="A1" s="33" t="s">
        <v>41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22.9" customHeight="1" x14ac:dyDescent="0.3">
      <c r="A3" s="48" t="s">
        <v>13</v>
      </c>
      <c r="B3" s="34" t="s">
        <v>9</v>
      </c>
      <c r="C3" s="35"/>
      <c r="D3" s="35"/>
      <c r="E3" s="35"/>
      <c r="F3" s="36"/>
      <c r="G3" s="48" t="s">
        <v>8</v>
      </c>
      <c r="H3" s="48" t="s">
        <v>7</v>
      </c>
      <c r="I3" s="48" t="s">
        <v>37</v>
      </c>
      <c r="J3" s="42" t="s">
        <v>5</v>
      </c>
      <c r="K3" s="43"/>
      <c r="L3" s="43"/>
      <c r="M3" s="43"/>
      <c r="N3" s="43"/>
      <c r="O3" s="44"/>
      <c r="P3" s="48" t="s">
        <v>4</v>
      </c>
    </row>
    <row r="4" spans="1:16" ht="16.899999999999999" customHeight="1" x14ac:dyDescent="0.3">
      <c r="A4" s="49"/>
      <c r="B4" s="37"/>
      <c r="C4" s="33"/>
      <c r="D4" s="33"/>
      <c r="E4" s="33"/>
      <c r="F4" s="38"/>
      <c r="G4" s="49"/>
      <c r="H4" s="49"/>
      <c r="I4" s="49"/>
      <c r="J4" s="4">
        <v>2026</v>
      </c>
      <c r="K4" s="4">
        <v>2027</v>
      </c>
      <c r="L4" s="4">
        <v>2028</v>
      </c>
      <c r="M4" s="4">
        <v>2029</v>
      </c>
      <c r="N4" s="4">
        <v>2030</v>
      </c>
      <c r="O4" s="4">
        <v>2031</v>
      </c>
      <c r="P4" s="49"/>
    </row>
    <row r="5" spans="1:16" ht="35.25" customHeight="1" x14ac:dyDescent="0.3">
      <c r="A5" s="50"/>
      <c r="B5" s="39"/>
      <c r="C5" s="40"/>
      <c r="D5" s="40"/>
      <c r="E5" s="40"/>
      <c r="F5" s="41"/>
      <c r="G5" s="50"/>
      <c r="H5" s="50"/>
      <c r="I5" s="50"/>
      <c r="J5" s="4" t="s">
        <v>6</v>
      </c>
      <c r="K5" s="4" t="s">
        <v>6</v>
      </c>
      <c r="L5" s="4" t="s">
        <v>6</v>
      </c>
      <c r="M5" s="4" t="s">
        <v>6</v>
      </c>
      <c r="N5" s="4" t="s">
        <v>6</v>
      </c>
      <c r="O5" s="4" t="s">
        <v>6</v>
      </c>
      <c r="P5" s="50"/>
    </row>
    <row r="6" spans="1:16" x14ac:dyDescent="0.3">
      <c r="A6" s="4">
        <v>1</v>
      </c>
      <c r="B6" s="42">
        <v>2</v>
      </c>
      <c r="C6" s="43"/>
      <c r="D6" s="43"/>
      <c r="E6" s="43"/>
      <c r="F6" s="44"/>
      <c r="G6" s="4">
        <v>3</v>
      </c>
      <c r="H6" s="4">
        <v>4</v>
      </c>
      <c r="I6" s="4">
        <v>5</v>
      </c>
      <c r="J6" s="4">
        <v>6</v>
      </c>
      <c r="K6" s="4">
        <v>7</v>
      </c>
      <c r="L6" s="4">
        <v>8</v>
      </c>
      <c r="M6" s="4">
        <v>9</v>
      </c>
      <c r="N6" s="4">
        <v>10</v>
      </c>
      <c r="O6" s="4">
        <v>11</v>
      </c>
      <c r="P6" s="4">
        <v>12</v>
      </c>
    </row>
    <row r="7" spans="1:16" ht="55.5" customHeight="1" x14ac:dyDescent="0.3">
      <c r="A7" s="4" t="s">
        <v>10</v>
      </c>
      <c r="B7" s="45" t="s">
        <v>40</v>
      </c>
      <c r="C7" s="46"/>
      <c r="D7" s="46"/>
      <c r="E7" s="46"/>
      <c r="F7" s="47"/>
      <c r="G7" s="5" t="s">
        <v>60</v>
      </c>
      <c r="H7" s="5" t="s">
        <v>32</v>
      </c>
      <c r="I7" s="5">
        <v>81.400000000000006</v>
      </c>
      <c r="J7" s="5">
        <v>81.599999999999994</v>
      </c>
      <c r="K7" s="5">
        <v>81.8</v>
      </c>
      <c r="L7" s="6">
        <v>82</v>
      </c>
      <c r="M7" s="5">
        <v>82.2</v>
      </c>
      <c r="N7" s="5">
        <v>82.4</v>
      </c>
      <c r="O7" s="5">
        <v>82.6</v>
      </c>
      <c r="P7" s="7" t="s">
        <v>38</v>
      </c>
    </row>
  </sheetData>
  <mergeCells count="10">
    <mergeCell ref="A1:P1"/>
    <mergeCell ref="B3:F5"/>
    <mergeCell ref="B6:F6"/>
    <mergeCell ref="B7:F7"/>
    <mergeCell ref="A3:A5"/>
    <mergeCell ref="J3:O3"/>
    <mergeCell ref="P3:P5"/>
    <mergeCell ref="I3:I5"/>
    <mergeCell ref="H3:H5"/>
    <mergeCell ref="G3:G5"/>
  </mergeCells>
  <pageMargins left="1.1811023622047245" right="0.59055118110236227" top="0.78740157480314965" bottom="0.78740157480314965" header="0.31496062992125984" footer="0.31496062992125984"/>
  <pageSetup paperSize="9"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view="pageBreakPreview" topLeftCell="A10" zoomScale="140" zoomScaleNormal="100" zoomScaleSheetLayoutView="140" workbookViewId="0">
      <selection activeCell="G10" sqref="G10"/>
    </sheetView>
  </sheetViews>
  <sheetFormatPr defaultRowHeight="18.75" x14ac:dyDescent="0.3"/>
  <cols>
    <col min="1" max="1" width="5.7109375" style="2" customWidth="1"/>
    <col min="2" max="3" width="9.140625" style="2"/>
    <col min="4" max="4" width="3.85546875" style="2" customWidth="1"/>
    <col min="5" max="5" width="9.7109375" style="2" customWidth="1"/>
    <col min="6" max="6" width="16.7109375" style="2" customWidth="1"/>
    <col min="7" max="7" width="32.85546875" style="2" customWidth="1"/>
    <col min="8" max="8" width="13.42578125" style="2" customWidth="1"/>
    <col min="9" max="9" width="12.42578125" style="2" customWidth="1"/>
    <col min="10" max="10" width="7.28515625" style="2" customWidth="1"/>
    <col min="11" max="11" width="7.5703125" style="2" customWidth="1"/>
    <col min="12" max="12" width="7.140625" style="2" customWidth="1"/>
    <col min="13" max="13" width="7.5703125" style="2" customWidth="1"/>
    <col min="14" max="14" width="7.140625" style="2" customWidth="1"/>
    <col min="15" max="15" width="7.7109375" style="2" customWidth="1"/>
    <col min="16" max="16384" width="9.140625" style="2"/>
  </cols>
  <sheetData>
    <row r="1" spans="1:15" x14ac:dyDescent="0.3">
      <c r="A1" s="28" t="s">
        <v>42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11.25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3">
      <c r="A3" s="60" t="s">
        <v>13</v>
      </c>
      <c r="B3" s="62" t="s">
        <v>17</v>
      </c>
      <c r="C3" s="63"/>
      <c r="D3" s="63"/>
      <c r="E3" s="64"/>
      <c r="F3" s="60" t="s">
        <v>16</v>
      </c>
      <c r="G3" s="60" t="s">
        <v>15</v>
      </c>
      <c r="H3" s="60" t="s">
        <v>7</v>
      </c>
      <c r="I3" s="60" t="s">
        <v>39</v>
      </c>
      <c r="J3" s="68" t="s">
        <v>14</v>
      </c>
      <c r="K3" s="69"/>
      <c r="L3" s="69"/>
      <c r="M3" s="69"/>
      <c r="N3" s="69"/>
      <c r="O3" s="70"/>
    </row>
    <row r="4" spans="1:15" x14ac:dyDescent="0.3">
      <c r="A4" s="61"/>
      <c r="B4" s="65"/>
      <c r="C4" s="66"/>
      <c r="D4" s="66"/>
      <c r="E4" s="67"/>
      <c r="F4" s="61"/>
      <c r="G4" s="61"/>
      <c r="H4" s="61"/>
      <c r="I4" s="61"/>
      <c r="J4" s="8">
        <v>2026</v>
      </c>
      <c r="K4" s="8">
        <v>2027</v>
      </c>
      <c r="L4" s="8">
        <v>2028</v>
      </c>
      <c r="M4" s="8">
        <v>2029</v>
      </c>
      <c r="N4" s="8">
        <v>2030</v>
      </c>
      <c r="O4" s="8">
        <v>2031</v>
      </c>
    </row>
    <row r="5" spans="1:15" x14ac:dyDescent="0.3">
      <c r="A5" s="9">
        <v>1</v>
      </c>
      <c r="B5" s="54">
        <v>2</v>
      </c>
      <c r="C5" s="55"/>
      <c r="D5" s="55"/>
      <c r="E5" s="56"/>
      <c r="F5" s="9">
        <v>3</v>
      </c>
      <c r="G5" s="9">
        <v>4</v>
      </c>
      <c r="H5" s="9">
        <v>5</v>
      </c>
      <c r="I5" s="9">
        <v>6</v>
      </c>
      <c r="J5" s="9">
        <v>7</v>
      </c>
      <c r="K5" s="9">
        <v>8</v>
      </c>
      <c r="L5" s="9">
        <v>9</v>
      </c>
      <c r="M5" s="9">
        <v>10</v>
      </c>
      <c r="N5" s="9">
        <v>11</v>
      </c>
      <c r="O5" s="9">
        <v>12</v>
      </c>
    </row>
    <row r="6" spans="1:15" ht="41.25" customHeight="1" x14ac:dyDescent="0.3">
      <c r="A6" s="57" t="s">
        <v>55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9"/>
    </row>
    <row r="7" spans="1:15" ht="151.5" customHeight="1" x14ac:dyDescent="0.3">
      <c r="A7" s="8" t="s">
        <v>10</v>
      </c>
      <c r="B7" s="51" t="s">
        <v>47</v>
      </c>
      <c r="C7" s="52"/>
      <c r="D7" s="52"/>
      <c r="E7" s="53"/>
      <c r="F7" s="10" t="s">
        <v>33</v>
      </c>
      <c r="G7" s="11" t="s">
        <v>54</v>
      </c>
      <c r="H7" s="4" t="s">
        <v>34</v>
      </c>
      <c r="I7" s="12">
        <v>100</v>
      </c>
      <c r="J7" s="12">
        <v>100</v>
      </c>
      <c r="K7" s="12">
        <v>100</v>
      </c>
      <c r="L7" s="12">
        <v>100</v>
      </c>
      <c r="M7" s="12">
        <v>100</v>
      </c>
      <c r="N7" s="12">
        <v>100</v>
      </c>
      <c r="O7" s="12">
        <v>100</v>
      </c>
    </row>
    <row r="8" spans="1:15" ht="171.75" customHeight="1" x14ac:dyDescent="0.3">
      <c r="A8" s="8" t="s">
        <v>11</v>
      </c>
      <c r="B8" s="51" t="s">
        <v>65</v>
      </c>
      <c r="C8" s="52"/>
      <c r="D8" s="52"/>
      <c r="E8" s="53"/>
      <c r="F8" s="10" t="s">
        <v>43</v>
      </c>
      <c r="G8" s="11" t="s">
        <v>51</v>
      </c>
      <c r="H8" s="10" t="s">
        <v>50</v>
      </c>
      <c r="I8" s="5" t="s">
        <v>53</v>
      </c>
      <c r="J8" s="5" t="s">
        <v>53</v>
      </c>
      <c r="K8" s="5" t="s">
        <v>53</v>
      </c>
      <c r="L8" s="5" t="s">
        <v>53</v>
      </c>
      <c r="M8" s="5" t="s">
        <v>53</v>
      </c>
      <c r="N8" s="5" t="s">
        <v>53</v>
      </c>
      <c r="O8" s="5" t="s">
        <v>53</v>
      </c>
    </row>
    <row r="9" spans="1:15" ht="246.75" customHeight="1" x14ac:dyDescent="0.3">
      <c r="A9" s="8" t="s">
        <v>12</v>
      </c>
      <c r="B9" s="51" t="s">
        <v>44</v>
      </c>
      <c r="C9" s="52"/>
      <c r="D9" s="52"/>
      <c r="E9" s="53"/>
      <c r="F9" s="11" t="s">
        <v>33</v>
      </c>
      <c r="G9" s="11" t="s">
        <v>59</v>
      </c>
      <c r="H9" s="4" t="s">
        <v>34</v>
      </c>
      <c r="I9" s="12">
        <v>100</v>
      </c>
      <c r="J9" s="12">
        <v>100</v>
      </c>
      <c r="K9" s="12">
        <v>100</v>
      </c>
      <c r="L9" s="12">
        <v>100</v>
      </c>
      <c r="M9" s="12">
        <v>100</v>
      </c>
      <c r="N9" s="12">
        <v>100</v>
      </c>
      <c r="O9" s="12">
        <v>100</v>
      </c>
    </row>
    <row r="10" spans="1:15" ht="225.75" customHeight="1" x14ac:dyDescent="0.3">
      <c r="A10" s="8" t="s">
        <v>35</v>
      </c>
      <c r="B10" s="51" t="s">
        <v>48</v>
      </c>
      <c r="C10" s="52"/>
      <c r="D10" s="52"/>
      <c r="E10" s="53"/>
      <c r="F10" s="7" t="s">
        <v>45</v>
      </c>
      <c r="G10" s="13" t="s">
        <v>67</v>
      </c>
      <c r="H10" s="11" t="s">
        <v>50</v>
      </c>
      <c r="I10" s="14" t="s">
        <v>53</v>
      </c>
      <c r="J10" s="14" t="s">
        <v>53</v>
      </c>
      <c r="K10" s="14" t="s">
        <v>53</v>
      </c>
      <c r="L10" s="14" t="s">
        <v>53</v>
      </c>
      <c r="M10" s="14" t="s">
        <v>53</v>
      </c>
      <c r="N10" s="14" t="s">
        <v>53</v>
      </c>
      <c r="O10" s="14" t="s">
        <v>53</v>
      </c>
    </row>
    <row r="11" spans="1:15" ht="26.25" customHeight="1" x14ac:dyDescent="0.3">
      <c r="A11" s="45" t="s">
        <v>58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7"/>
    </row>
    <row r="12" spans="1:15" ht="96.75" customHeight="1" x14ac:dyDescent="0.3">
      <c r="A12" s="8" t="s">
        <v>10</v>
      </c>
      <c r="B12" s="51" t="s">
        <v>66</v>
      </c>
      <c r="C12" s="52"/>
      <c r="D12" s="52"/>
      <c r="E12" s="53"/>
      <c r="F12" s="10" t="s">
        <v>33</v>
      </c>
      <c r="G12" s="11" t="s">
        <v>62</v>
      </c>
      <c r="H12" s="4" t="s">
        <v>34</v>
      </c>
      <c r="I12" s="12">
        <v>100</v>
      </c>
      <c r="J12" s="12">
        <v>100</v>
      </c>
      <c r="K12" s="12">
        <v>100</v>
      </c>
      <c r="L12" s="12">
        <v>100</v>
      </c>
      <c r="M12" s="12">
        <v>100</v>
      </c>
      <c r="N12" s="12">
        <v>100</v>
      </c>
      <c r="O12" s="12">
        <v>100</v>
      </c>
    </row>
    <row r="13" spans="1:15" x14ac:dyDescent="0.3">
      <c r="A13" s="15"/>
      <c r="B13" s="16"/>
      <c r="C13" s="17"/>
      <c r="D13" s="17"/>
      <c r="E13" s="17"/>
      <c r="F13" s="18"/>
      <c r="G13" s="18"/>
      <c r="H13" s="15"/>
      <c r="I13" s="15"/>
      <c r="J13" s="15"/>
      <c r="K13" s="15"/>
      <c r="L13" s="15"/>
      <c r="M13" s="15"/>
      <c r="N13" s="15"/>
      <c r="O13" s="15"/>
    </row>
  </sheetData>
  <mergeCells count="16">
    <mergeCell ref="A1:O1"/>
    <mergeCell ref="A3:A4"/>
    <mergeCell ref="B3:E4"/>
    <mergeCell ref="F3:F4"/>
    <mergeCell ref="G3:G4"/>
    <mergeCell ref="H3:H4"/>
    <mergeCell ref="I3:I4"/>
    <mergeCell ref="J3:O3"/>
    <mergeCell ref="B10:E10"/>
    <mergeCell ref="A11:O11"/>
    <mergeCell ref="B12:E12"/>
    <mergeCell ref="B5:E5"/>
    <mergeCell ref="A6:O6"/>
    <mergeCell ref="B7:E7"/>
    <mergeCell ref="B8:E8"/>
    <mergeCell ref="B9:E9"/>
  </mergeCells>
  <pageMargins left="1.1811023622047245" right="0.59055118110236227" top="0.74803149606299213" bottom="0.74803149606299213" header="0.31496062992125984" footer="0.31496062992125984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tabSelected="1" view="pageBreakPreview" topLeftCell="A25" zoomScale="140" zoomScaleNormal="100" zoomScaleSheetLayoutView="140" workbookViewId="0">
      <selection activeCell="A33" sqref="A33:XFD33"/>
    </sheetView>
  </sheetViews>
  <sheetFormatPr defaultRowHeight="18.75" x14ac:dyDescent="0.3"/>
  <cols>
    <col min="1" max="1" width="6.5703125" style="21" customWidth="1"/>
    <col min="2" max="6" width="9.140625" style="21"/>
    <col min="7" max="7" width="20.28515625" style="21" customWidth="1"/>
    <col min="8" max="13" width="11.42578125" style="21" customWidth="1"/>
    <col min="14" max="14" width="13.85546875" style="21" customWidth="1"/>
    <col min="15" max="15" width="2.5703125" style="21" customWidth="1"/>
    <col min="16" max="16384" width="9.140625" style="21"/>
  </cols>
  <sheetData>
    <row r="1" spans="1:14" x14ac:dyDescent="0.3">
      <c r="A1" s="74" t="s">
        <v>18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</row>
    <row r="2" spans="1:14" ht="9" customHeight="1" x14ac:dyDescent="0.3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41.25" customHeight="1" x14ac:dyDescent="0.3">
      <c r="A3" s="78" t="s">
        <v>29</v>
      </c>
      <c r="B3" s="80" t="s">
        <v>21</v>
      </c>
      <c r="C3" s="81"/>
      <c r="D3" s="81"/>
      <c r="E3" s="81"/>
      <c r="F3" s="81"/>
      <c r="G3" s="82"/>
      <c r="H3" s="86" t="s">
        <v>20</v>
      </c>
      <c r="I3" s="87"/>
      <c r="J3" s="87"/>
      <c r="K3" s="87"/>
      <c r="L3" s="87"/>
      <c r="M3" s="88"/>
      <c r="N3" s="78" t="s">
        <v>19</v>
      </c>
    </row>
    <row r="4" spans="1:14" x14ac:dyDescent="0.3">
      <c r="A4" s="79"/>
      <c r="B4" s="83"/>
      <c r="C4" s="84"/>
      <c r="D4" s="84"/>
      <c r="E4" s="84"/>
      <c r="F4" s="84"/>
      <c r="G4" s="85"/>
      <c r="H4" s="23">
        <v>2026</v>
      </c>
      <c r="I4" s="23">
        <v>2027</v>
      </c>
      <c r="J4" s="23">
        <v>2028</v>
      </c>
      <c r="K4" s="23">
        <v>2029</v>
      </c>
      <c r="L4" s="23">
        <v>2030</v>
      </c>
      <c r="M4" s="23">
        <v>2031</v>
      </c>
      <c r="N4" s="79"/>
    </row>
    <row r="5" spans="1:14" x14ac:dyDescent="0.3">
      <c r="A5" s="23">
        <v>1</v>
      </c>
      <c r="B5" s="86">
        <v>2</v>
      </c>
      <c r="C5" s="87"/>
      <c r="D5" s="87"/>
      <c r="E5" s="87"/>
      <c r="F5" s="87"/>
      <c r="G5" s="88"/>
      <c r="H5" s="23">
        <v>3</v>
      </c>
      <c r="I5" s="23">
        <v>4</v>
      </c>
      <c r="J5" s="23">
        <v>5</v>
      </c>
      <c r="K5" s="23">
        <v>6</v>
      </c>
      <c r="L5" s="23">
        <v>7</v>
      </c>
      <c r="M5" s="23">
        <v>8</v>
      </c>
      <c r="N5" s="23">
        <v>9</v>
      </c>
    </row>
    <row r="6" spans="1:14" ht="37.5" customHeight="1" x14ac:dyDescent="0.3">
      <c r="A6" s="23" t="s">
        <v>10</v>
      </c>
      <c r="B6" s="71" t="s">
        <v>56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3"/>
    </row>
    <row r="7" spans="1:14" ht="41.25" customHeight="1" x14ac:dyDescent="0.3">
      <c r="A7" s="23" t="s">
        <v>26</v>
      </c>
      <c r="B7" s="71" t="s">
        <v>47</v>
      </c>
      <c r="C7" s="72"/>
      <c r="D7" s="72"/>
      <c r="E7" s="72"/>
      <c r="F7" s="72"/>
      <c r="G7" s="73"/>
      <c r="H7" s="19">
        <f>H8+H9+H10+H11</f>
        <v>654833.1</v>
      </c>
      <c r="I7" s="19">
        <f t="shared" ref="I7:N7" si="0">I8+I9+I10+I11</f>
        <v>657721.79999999993</v>
      </c>
      <c r="J7" s="19">
        <f t="shared" si="0"/>
        <v>660726</v>
      </c>
      <c r="K7" s="19">
        <f t="shared" si="0"/>
        <v>520310</v>
      </c>
      <c r="L7" s="19">
        <f t="shared" si="0"/>
        <v>524610</v>
      </c>
      <c r="M7" s="19">
        <f t="shared" si="0"/>
        <v>529010</v>
      </c>
      <c r="N7" s="19">
        <f t="shared" si="0"/>
        <v>3547210.8999999994</v>
      </c>
    </row>
    <row r="8" spans="1:14" x14ac:dyDescent="0.3">
      <c r="A8" s="23"/>
      <c r="B8" s="71" t="s">
        <v>24</v>
      </c>
      <c r="C8" s="72"/>
      <c r="D8" s="72"/>
      <c r="E8" s="72"/>
      <c r="F8" s="72"/>
      <c r="G8" s="73"/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19">
        <v>0</v>
      </c>
    </row>
    <row r="9" spans="1:14" x14ac:dyDescent="0.3">
      <c r="A9" s="23"/>
      <c r="B9" s="71" t="s">
        <v>22</v>
      </c>
      <c r="C9" s="72"/>
      <c r="D9" s="72"/>
      <c r="E9" s="72"/>
      <c r="F9" s="72"/>
      <c r="G9" s="73"/>
      <c r="H9" s="19">
        <f>373263.6+128194.6</f>
        <v>501458.19999999995</v>
      </c>
      <c r="I9" s="19">
        <f>373263.6+128194.6</f>
        <v>501458.19999999995</v>
      </c>
      <c r="J9" s="19">
        <f>373263.6+128194.6</f>
        <v>501458.19999999995</v>
      </c>
      <c r="K9" s="19">
        <v>414110</v>
      </c>
      <c r="L9" s="19">
        <v>414110</v>
      </c>
      <c r="M9" s="19">
        <v>414110</v>
      </c>
      <c r="N9" s="19">
        <f t="shared" ref="N9:N11" si="1">SUM(H9:M9)</f>
        <v>2746704.5999999996</v>
      </c>
    </row>
    <row r="10" spans="1:14" x14ac:dyDescent="0.3">
      <c r="A10" s="23"/>
      <c r="B10" s="71" t="s">
        <v>23</v>
      </c>
      <c r="C10" s="72"/>
      <c r="D10" s="72"/>
      <c r="E10" s="72"/>
      <c r="F10" s="72"/>
      <c r="G10" s="73"/>
      <c r="H10" s="19">
        <v>153374.9</v>
      </c>
      <c r="I10" s="19">
        <v>156263.6</v>
      </c>
      <c r="J10" s="19">
        <v>159267.79999999999</v>
      </c>
      <c r="K10" s="19">
        <v>106200</v>
      </c>
      <c r="L10" s="19">
        <v>110500</v>
      </c>
      <c r="M10" s="19">
        <v>114900</v>
      </c>
      <c r="N10" s="19">
        <f t="shared" si="1"/>
        <v>800506.3</v>
      </c>
    </row>
    <row r="11" spans="1:14" x14ac:dyDescent="0.3">
      <c r="A11" s="23"/>
      <c r="B11" s="71" t="s">
        <v>25</v>
      </c>
      <c r="C11" s="72"/>
      <c r="D11" s="72"/>
      <c r="E11" s="72"/>
      <c r="F11" s="72"/>
      <c r="G11" s="73"/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f t="shared" si="1"/>
        <v>0</v>
      </c>
    </row>
    <row r="12" spans="1:14" ht="94.5" customHeight="1" x14ac:dyDescent="0.3">
      <c r="A12" s="24" t="s">
        <v>27</v>
      </c>
      <c r="B12" s="71" t="s">
        <v>68</v>
      </c>
      <c r="C12" s="72"/>
      <c r="D12" s="72"/>
      <c r="E12" s="72"/>
      <c r="F12" s="72"/>
      <c r="G12" s="73"/>
      <c r="H12" s="19">
        <f>SUM(H13:H16)</f>
        <v>35</v>
      </c>
      <c r="I12" s="19">
        <v>35</v>
      </c>
      <c r="J12" s="19">
        <v>44</v>
      </c>
      <c r="K12" s="19">
        <v>46</v>
      </c>
      <c r="L12" s="19">
        <v>48</v>
      </c>
      <c r="M12" s="19">
        <v>50</v>
      </c>
      <c r="N12" s="19">
        <f>SUM(H12:M12)</f>
        <v>258</v>
      </c>
    </row>
    <row r="13" spans="1:14" x14ac:dyDescent="0.3">
      <c r="A13" s="23"/>
      <c r="B13" s="71" t="s">
        <v>24</v>
      </c>
      <c r="C13" s="72"/>
      <c r="D13" s="72"/>
      <c r="E13" s="72"/>
      <c r="F13" s="72"/>
      <c r="G13" s="73"/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</row>
    <row r="14" spans="1:14" x14ac:dyDescent="0.3">
      <c r="A14" s="23"/>
      <c r="B14" s="71" t="s">
        <v>22</v>
      </c>
      <c r="C14" s="72"/>
      <c r="D14" s="72"/>
      <c r="E14" s="72"/>
      <c r="F14" s="72"/>
      <c r="G14" s="73"/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</row>
    <row r="15" spans="1:14" x14ac:dyDescent="0.3">
      <c r="A15" s="25"/>
      <c r="B15" s="71" t="s">
        <v>23</v>
      </c>
      <c r="C15" s="72"/>
      <c r="D15" s="72"/>
      <c r="E15" s="72"/>
      <c r="F15" s="72"/>
      <c r="G15" s="73"/>
      <c r="H15" s="19">
        <v>35</v>
      </c>
      <c r="I15" s="19">
        <v>35</v>
      </c>
      <c r="J15" s="19">
        <v>44</v>
      </c>
      <c r="K15" s="19">
        <v>46</v>
      </c>
      <c r="L15" s="19">
        <v>48</v>
      </c>
      <c r="M15" s="19">
        <v>50</v>
      </c>
      <c r="N15" s="19">
        <f>SUM(H15:M15)</f>
        <v>258</v>
      </c>
    </row>
    <row r="16" spans="1:14" x14ac:dyDescent="0.3">
      <c r="A16" s="23"/>
      <c r="B16" s="71" t="s">
        <v>25</v>
      </c>
      <c r="C16" s="72"/>
      <c r="D16" s="72"/>
      <c r="E16" s="72"/>
      <c r="F16" s="72"/>
      <c r="G16" s="73"/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</row>
    <row r="17" spans="1:14" ht="97.5" customHeight="1" x14ac:dyDescent="0.3">
      <c r="A17" s="24" t="s">
        <v>28</v>
      </c>
      <c r="B17" s="71" t="s">
        <v>69</v>
      </c>
      <c r="C17" s="72"/>
      <c r="D17" s="72"/>
      <c r="E17" s="72"/>
      <c r="F17" s="72"/>
      <c r="G17" s="73"/>
      <c r="H17" s="19">
        <f>H18+H19+H20+H21</f>
        <v>1292.5999999999999</v>
      </c>
      <c r="I17" s="19">
        <f t="shared" ref="I17:M17" si="2">I18+I19+I20+I21</f>
        <v>1292.5999999999999</v>
      </c>
      <c r="J17" s="19">
        <f t="shared" si="2"/>
        <v>1304.3</v>
      </c>
      <c r="K17" s="19">
        <f t="shared" si="2"/>
        <v>1104.2</v>
      </c>
      <c r="L17" s="19">
        <f t="shared" si="2"/>
        <v>1107.3</v>
      </c>
      <c r="M17" s="19">
        <f t="shared" si="2"/>
        <v>1110.5</v>
      </c>
      <c r="N17" s="19">
        <f>SUM(H17:M17)</f>
        <v>7211.5</v>
      </c>
    </row>
    <row r="18" spans="1:14" x14ac:dyDescent="0.3">
      <c r="A18" s="23"/>
      <c r="B18" s="71" t="s">
        <v>24</v>
      </c>
      <c r="C18" s="72"/>
      <c r="D18" s="72"/>
      <c r="E18" s="72"/>
      <c r="F18" s="72"/>
      <c r="G18" s="73"/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f t="shared" ref="N18:N21" si="3">SUM(H18:M18)</f>
        <v>0</v>
      </c>
    </row>
    <row r="19" spans="1:14" x14ac:dyDescent="0.3">
      <c r="A19" s="23"/>
      <c r="B19" s="71" t="s">
        <v>22</v>
      </c>
      <c r="C19" s="72"/>
      <c r="D19" s="72"/>
      <c r="E19" s="72"/>
      <c r="F19" s="72"/>
      <c r="G19" s="73"/>
      <c r="H19" s="19">
        <f>1117.3+113.1</f>
        <v>1230.3999999999999</v>
      </c>
      <c r="I19" s="19">
        <f>1117.3+113.1</f>
        <v>1230.3999999999999</v>
      </c>
      <c r="J19" s="19">
        <f>1117.3+113.1</f>
        <v>1230.3999999999999</v>
      </c>
      <c r="K19" s="19">
        <v>1027.3</v>
      </c>
      <c r="L19" s="19">
        <v>1027.3</v>
      </c>
      <c r="M19" s="19">
        <v>1027.3</v>
      </c>
      <c r="N19" s="19">
        <f t="shared" si="3"/>
        <v>6773.1</v>
      </c>
    </row>
    <row r="20" spans="1:14" x14ac:dyDescent="0.3">
      <c r="A20" s="25"/>
      <c r="B20" s="71" t="s">
        <v>23</v>
      </c>
      <c r="C20" s="72"/>
      <c r="D20" s="72"/>
      <c r="E20" s="72"/>
      <c r="F20" s="72"/>
      <c r="G20" s="73"/>
      <c r="H20" s="19">
        <v>62.2</v>
      </c>
      <c r="I20" s="19">
        <v>62.2</v>
      </c>
      <c r="J20" s="19">
        <v>73.900000000000006</v>
      </c>
      <c r="K20" s="19">
        <v>76.900000000000006</v>
      </c>
      <c r="L20" s="19">
        <v>80</v>
      </c>
      <c r="M20" s="19">
        <v>83.2</v>
      </c>
      <c r="N20" s="19">
        <f t="shared" si="3"/>
        <v>438.40000000000003</v>
      </c>
    </row>
    <row r="21" spans="1:14" x14ac:dyDescent="0.3">
      <c r="A21" s="23"/>
      <c r="B21" s="71" t="s">
        <v>25</v>
      </c>
      <c r="C21" s="72"/>
      <c r="D21" s="72"/>
      <c r="E21" s="72"/>
      <c r="F21" s="72"/>
      <c r="G21" s="73"/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f t="shared" si="3"/>
        <v>0</v>
      </c>
    </row>
    <row r="22" spans="1:14" ht="75.75" customHeight="1" x14ac:dyDescent="0.3">
      <c r="A22" s="24" t="s">
        <v>36</v>
      </c>
      <c r="B22" s="75" t="s">
        <v>70</v>
      </c>
      <c r="C22" s="76"/>
      <c r="D22" s="76"/>
      <c r="E22" s="76"/>
      <c r="F22" s="76"/>
      <c r="G22" s="77"/>
      <c r="H22" s="19">
        <f>H23+H24+H25+H26</f>
        <v>206.8</v>
      </c>
      <c r="I22" s="19">
        <f t="shared" ref="I22:M22" si="4">I23+I24+I25+I26</f>
        <v>206.8</v>
      </c>
      <c r="J22" s="19">
        <f t="shared" si="4"/>
        <v>210.10000000000002</v>
      </c>
      <c r="K22" s="19">
        <f t="shared" si="4"/>
        <v>146.4</v>
      </c>
      <c r="L22" s="19">
        <f t="shared" si="4"/>
        <v>149.80000000000001</v>
      </c>
      <c r="M22" s="19">
        <f t="shared" si="4"/>
        <v>151.30000000000001</v>
      </c>
      <c r="N22" s="19">
        <f>SUM(H22:M22)</f>
        <v>1071.2</v>
      </c>
    </row>
    <row r="23" spans="1:14" x14ac:dyDescent="0.3">
      <c r="A23" s="23"/>
      <c r="B23" s="71" t="s">
        <v>24</v>
      </c>
      <c r="C23" s="72"/>
      <c r="D23" s="72"/>
      <c r="E23" s="72"/>
      <c r="F23" s="72"/>
      <c r="G23" s="73"/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f t="shared" ref="N23:N26" si="5">SUM(H23:M23)</f>
        <v>0</v>
      </c>
    </row>
    <row r="24" spans="1:14" x14ac:dyDescent="0.3">
      <c r="A24" s="23"/>
      <c r="B24" s="71" t="s">
        <v>22</v>
      </c>
      <c r="C24" s="72"/>
      <c r="D24" s="72"/>
      <c r="E24" s="72"/>
      <c r="F24" s="72"/>
      <c r="G24" s="73"/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f t="shared" si="5"/>
        <v>0</v>
      </c>
    </row>
    <row r="25" spans="1:14" x14ac:dyDescent="0.3">
      <c r="A25" s="25"/>
      <c r="B25" s="71" t="s">
        <v>23</v>
      </c>
      <c r="C25" s="72"/>
      <c r="D25" s="72"/>
      <c r="E25" s="72"/>
      <c r="F25" s="72"/>
      <c r="G25" s="73"/>
      <c r="H25" s="19">
        <f>175.3+31.5</f>
        <v>206.8</v>
      </c>
      <c r="I25" s="19">
        <f>175.3+31.5</f>
        <v>206.8</v>
      </c>
      <c r="J25" s="19">
        <f>177.3+32.8</f>
        <v>210.10000000000002</v>
      </c>
      <c r="K25" s="19">
        <f>112.3+34.1</f>
        <v>146.4</v>
      </c>
      <c r="L25" s="19">
        <f>114.3+35.5</f>
        <v>149.80000000000001</v>
      </c>
      <c r="M25" s="19">
        <f>114.3+37</f>
        <v>151.30000000000001</v>
      </c>
      <c r="N25" s="19">
        <f t="shared" si="5"/>
        <v>1071.2</v>
      </c>
    </row>
    <row r="26" spans="1:14" x14ac:dyDescent="0.3">
      <c r="A26" s="23"/>
      <c r="B26" s="71" t="s">
        <v>25</v>
      </c>
      <c r="C26" s="72"/>
      <c r="D26" s="72"/>
      <c r="E26" s="72"/>
      <c r="F26" s="72"/>
      <c r="G26" s="73"/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f t="shared" si="5"/>
        <v>0</v>
      </c>
    </row>
    <row r="27" spans="1:14" ht="20.25" customHeight="1" x14ac:dyDescent="0.3">
      <c r="A27" s="23" t="s">
        <v>11</v>
      </c>
      <c r="B27" s="71" t="s">
        <v>57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3"/>
    </row>
    <row r="28" spans="1:14" ht="38.25" customHeight="1" x14ac:dyDescent="0.3">
      <c r="A28" s="23" t="s">
        <v>46</v>
      </c>
      <c r="B28" s="71" t="s">
        <v>66</v>
      </c>
      <c r="C28" s="72"/>
      <c r="D28" s="72"/>
      <c r="E28" s="72"/>
      <c r="F28" s="72"/>
      <c r="G28" s="73"/>
      <c r="H28" s="19">
        <f>H29+H30+H31+H32</f>
        <v>7308.4</v>
      </c>
      <c r="I28" s="19">
        <f t="shared" ref="I28:N28" si="6">I29+I30+I31+I32</f>
        <v>7600.7</v>
      </c>
      <c r="J28" s="19">
        <f t="shared" si="6"/>
        <v>7904.7280000000001</v>
      </c>
      <c r="K28" s="19">
        <f t="shared" si="6"/>
        <v>8220.9171200000001</v>
      </c>
      <c r="L28" s="19">
        <f t="shared" si="6"/>
        <v>8549.7538048000006</v>
      </c>
      <c r="M28" s="19">
        <f t="shared" si="6"/>
        <v>8891.7439569920007</v>
      </c>
      <c r="N28" s="19">
        <f t="shared" si="6"/>
        <v>48476.242881792001</v>
      </c>
    </row>
    <row r="29" spans="1:14" x14ac:dyDescent="0.3">
      <c r="A29" s="23"/>
      <c r="B29" s="71" t="s">
        <v>24</v>
      </c>
      <c r="C29" s="72"/>
      <c r="D29" s="72"/>
      <c r="E29" s="72"/>
      <c r="F29" s="72"/>
      <c r="G29" s="73"/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f>SUM(H29:M29)</f>
        <v>0</v>
      </c>
    </row>
    <row r="30" spans="1:14" x14ac:dyDescent="0.3">
      <c r="A30" s="23"/>
      <c r="B30" s="71" t="s">
        <v>22</v>
      </c>
      <c r="C30" s="72"/>
      <c r="D30" s="72"/>
      <c r="E30" s="72"/>
      <c r="F30" s="72"/>
      <c r="G30" s="73"/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f t="shared" ref="N30:N32" si="7">SUM(H30:M30)</f>
        <v>0</v>
      </c>
    </row>
    <row r="31" spans="1:14" x14ac:dyDescent="0.3">
      <c r="A31" s="23"/>
      <c r="B31" s="71" t="s">
        <v>23</v>
      </c>
      <c r="C31" s="72"/>
      <c r="D31" s="72"/>
      <c r="E31" s="72"/>
      <c r="F31" s="72"/>
      <c r="G31" s="73"/>
      <c r="H31" s="20">
        <v>7308.4</v>
      </c>
      <c r="I31" s="20">
        <v>7600.7</v>
      </c>
      <c r="J31" s="20">
        <f>I31*1.04</f>
        <v>7904.7280000000001</v>
      </c>
      <c r="K31" s="19">
        <f>J31*1.04</f>
        <v>8220.9171200000001</v>
      </c>
      <c r="L31" s="19">
        <f>K31*1.04</f>
        <v>8549.7538048000006</v>
      </c>
      <c r="M31" s="19">
        <f>L31*1.04</f>
        <v>8891.7439569920007</v>
      </c>
      <c r="N31" s="19">
        <f t="shared" si="7"/>
        <v>48476.242881792001</v>
      </c>
    </row>
    <row r="32" spans="1:14" x14ac:dyDescent="0.3">
      <c r="A32" s="23"/>
      <c r="B32" s="71" t="s">
        <v>25</v>
      </c>
      <c r="C32" s="72"/>
      <c r="D32" s="72"/>
      <c r="E32" s="72"/>
      <c r="F32" s="72"/>
      <c r="G32" s="73"/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f t="shared" si="7"/>
        <v>0</v>
      </c>
    </row>
    <row r="33" spans="1:15" ht="37.5" customHeight="1" x14ac:dyDescent="0.3">
      <c r="A33" s="23"/>
      <c r="B33" s="71" t="s">
        <v>30</v>
      </c>
      <c r="C33" s="72"/>
      <c r="D33" s="72"/>
      <c r="E33" s="72"/>
      <c r="F33" s="72"/>
      <c r="G33" s="73"/>
      <c r="H33" s="19">
        <f>SUM(H34:H37)</f>
        <v>663675.89999999991</v>
      </c>
      <c r="I33" s="19">
        <f t="shared" ref="I33:L33" si="8">SUM(I34:I37)</f>
        <v>666856.9</v>
      </c>
      <c r="J33" s="19">
        <f t="shared" si="8"/>
        <v>670189.12800000003</v>
      </c>
      <c r="K33" s="19">
        <f t="shared" si="8"/>
        <v>529827.51711999997</v>
      </c>
      <c r="L33" s="19">
        <f t="shared" si="8"/>
        <v>534464.85380479996</v>
      </c>
      <c r="M33" s="19">
        <f>SUM(M34:M37)</f>
        <v>539213.54395699198</v>
      </c>
      <c r="N33" s="19">
        <f>SUM(N34:N37)</f>
        <v>3604227.8428817918</v>
      </c>
    </row>
    <row r="34" spans="1:15" x14ac:dyDescent="0.3">
      <c r="A34" s="26"/>
      <c r="B34" s="71" t="s">
        <v>24</v>
      </c>
      <c r="C34" s="72"/>
      <c r="D34" s="72"/>
      <c r="E34" s="72"/>
      <c r="F34" s="72"/>
      <c r="G34" s="73"/>
      <c r="H34" s="19">
        <f>H8+H13+H18+H23+H29</f>
        <v>0</v>
      </c>
      <c r="I34" s="19">
        <f t="shared" ref="I34:N34" si="9">I8+I13+I18+I23+I29</f>
        <v>0</v>
      </c>
      <c r="J34" s="19">
        <f t="shared" si="9"/>
        <v>0</v>
      </c>
      <c r="K34" s="19">
        <f t="shared" si="9"/>
        <v>0</v>
      </c>
      <c r="L34" s="19">
        <f t="shared" si="9"/>
        <v>0</v>
      </c>
      <c r="M34" s="19">
        <f t="shared" si="9"/>
        <v>0</v>
      </c>
      <c r="N34" s="19">
        <f t="shared" si="9"/>
        <v>0</v>
      </c>
    </row>
    <row r="35" spans="1:15" x14ac:dyDescent="0.3">
      <c r="A35" s="26"/>
      <c r="B35" s="71" t="s">
        <v>22</v>
      </c>
      <c r="C35" s="72"/>
      <c r="D35" s="72"/>
      <c r="E35" s="72"/>
      <c r="F35" s="72"/>
      <c r="G35" s="73"/>
      <c r="H35" s="19">
        <f t="shared" ref="H35:N37" si="10">H9+H14+H19+H24+H30</f>
        <v>502688.6</v>
      </c>
      <c r="I35" s="19">
        <f t="shared" si="10"/>
        <v>502688.6</v>
      </c>
      <c r="J35" s="19">
        <f t="shared" si="10"/>
        <v>502688.6</v>
      </c>
      <c r="K35" s="19">
        <f t="shared" si="10"/>
        <v>415137.3</v>
      </c>
      <c r="L35" s="19">
        <f t="shared" si="10"/>
        <v>415137.3</v>
      </c>
      <c r="M35" s="19">
        <f t="shared" si="10"/>
        <v>415137.3</v>
      </c>
      <c r="N35" s="19">
        <f t="shared" si="10"/>
        <v>2753477.6999999997</v>
      </c>
    </row>
    <row r="36" spans="1:15" x14ac:dyDescent="0.3">
      <c r="A36" s="26"/>
      <c r="B36" s="71" t="s">
        <v>23</v>
      </c>
      <c r="C36" s="72"/>
      <c r="D36" s="72"/>
      <c r="E36" s="72"/>
      <c r="F36" s="72"/>
      <c r="G36" s="73"/>
      <c r="H36" s="19">
        <f t="shared" si="10"/>
        <v>160987.29999999999</v>
      </c>
      <c r="I36" s="19">
        <f t="shared" si="10"/>
        <v>164168.30000000002</v>
      </c>
      <c r="J36" s="19">
        <f t="shared" si="10"/>
        <v>167500.52799999999</v>
      </c>
      <c r="K36" s="19">
        <f t="shared" si="10"/>
        <v>114690.21711999999</v>
      </c>
      <c r="L36" s="19">
        <f t="shared" si="10"/>
        <v>119327.5538048</v>
      </c>
      <c r="M36" s="19">
        <f t="shared" si="10"/>
        <v>124076.243956992</v>
      </c>
      <c r="N36" s="19">
        <f t="shared" si="10"/>
        <v>850750.14288179204</v>
      </c>
    </row>
    <row r="37" spans="1:15" x14ac:dyDescent="0.3">
      <c r="A37" s="26"/>
      <c r="B37" s="71" t="s">
        <v>25</v>
      </c>
      <c r="C37" s="72"/>
      <c r="D37" s="72"/>
      <c r="E37" s="72"/>
      <c r="F37" s="72"/>
      <c r="G37" s="73"/>
      <c r="H37" s="19">
        <f t="shared" si="10"/>
        <v>0</v>
      </c>
      <c r="I37" s="19">
        <f t="shared" si="10"/>
        <v>0</v>
      </c>
      <c r="J37" s="19">
        <f t="shared" si="10"/>
        <v>0</v>
      </c>
      <c r="K37" s="19">
        <f t="shared" si="10"/>
        <v>0</v>
      </c>
      <c r="L37" s="19">
        <f t="shared" si="10"/>
        <v>0</v>
      </c>
      <c r="M37" s="19">
        <f t="shared" si="10"/>
        <v>0</v>
      </c>
      <c r="N37" s="19">
        <f t="shared" si="10"/>
        <v>0</v>
      </c>
      <c r="O37" s="27" t="s">
        <v>61</v>
      </c>
    </row>
  </sheetData>
  <mergeCells count="38">
    <mergeCell ref="B12:G12"/>
    <mergeCell ref="A3:A4"/>
    <mergeCell ref="B3:G4"/>
    <mergeCell ref="H3:M3"/>
    <mergeCell ref="N3:N4"/>
    <mergeCell ref="B5:G5"/>
    <mergeCell ref="B6:N6"/>
    <mergeCell ref="B7:G7"/>
    <mergeCell ref="B8:G8"/>
    <mergeCell ref="B9:G9"/>
    <mergeCell ref="B10:G10"/>
    <mergeCell ref="B11:G11"/>
    <mergeCell ref="B21:G21"/>
    <mergeCell ref="B22:G22"/>
    <mergeCell ref="B23:G23"/>
    <mergeCell ref="B24:G24"/>
    <mergeCell ref="B13:G13"/>
    <mergeCell ref="B14:G14"/>
    <mergeCell ref="B15:G15"/>
    <mergeCell ref="B16:G16"/>
    <mergeCell ref="B17:G17"/>
    <mergeCell ref="B18:G18"/>
    <mergeCell ref="B37:G37"/>
    <mergeCell ref="A1:N1"/>
    <mergeCell ref="B31:G31"/>
    <mergeCell ref="B32:G32"/>
    <mergeCell ref="B33:G33"/>
    <mergeCell ref="B34:G34"/>
    <mergeCell ref="B35:G35"/>
    <mergeCell ref="B36:G36"/>
    <mergeCell ref="B25:G25"/>
    <mergeCell ref="B26:G26"/>
    <mergeCell ref="B27:N27"/>
    <mergeCell ref="B28:G28"/>
    <mergeCell ref="B29:G29"/>
    <mergeCell ref="B30:G30"/>
    <mergeCell ref="B19:G19"/>
    <mergeCell ref="B20:G20"/>
  </mergeCells>
  <pageMargins left="1.1811023622047245" right="0.59055118110236227" top="0.74803149606299213" bottom="0.74803149606299213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 1</vt:lpstr>
      <vt:lpstr>Раздел 2</vt:lpstr>
      <vt:lpstr>Раздел 3</vt:lpstr>
      <vt:lpstr>Раздел 4</vt:lpstr>
      <vt:lpstr>'Раздел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2026-04-22T05:29:05Z</cp:lastPrinted>
  <dcterms:created xsi:type="dcterms:W3CDTF">2024-09-09T23:09:19Z</dcterms:created>
  <dcterms:modified xsi:type="dcterms:W3CDTF">2026-04-22T05:29:09Z</dcterms:modified>
</cp:coreProperties>
</file>